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0E18CE20-6EC0-4976-9272-5115ED27BA17}" xr6:coauthVersionLast="47" xr6:coauthVersionMax="47" xr10:uidLastSave="{00000000-0000-0000-0000-000000000000}"/>
  <bookViews>
    <workbookView xWindow="-120" yWindow="-120" windowWidth="29040" windowHeight="15720" xr2:uid="{6322BDCE-7789-4473-A802-EDEBE8E6D070}"/>
  </bookViews>
  <sheets>
    <sheet name="04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G20" i="1"/>
  <c r="I20" i="1"/>
  <c r="G60" i="1"/>
  <c r="D59" i="1"/>
  <c r="D58" i="1"/>
  <c r="D57" i="1"/>
  <c r="D56" i="1"/>
  <c r="D55" i="1"/>
  <c r="D54" i="1"/>
  <c r="F47" i="1"/>
  <c r="G47" i="1"/>
  <c r="D45" i="1"/>
  <c r="G19" i="1"/>
  <c r="I19" i="1"/>
  <c r="G18" i="1"/>
  <c r="I18" i="1" s="1"/>
  <c r="G17" i="1"/>
  <c r="I17" i="1" s="1"/>
  <c r="G16" i="1"/>
  <c r="I16" i="1" s="1"/>
  <c r="F35" i="1"/>
  <c r="G35" i="1" s="1"/>
  <c r="F36" i="1"/>
  <c r="G36" i="1" s="1"/>
  <c r="F37" i="1"/>
  <c r="G37" i="1" s="1"/>
  <c r="F38" i="1"/>
  <c r="G38" i="1"/>
  <c r="F39" i="1"/>
  <c r="G39" i="1" s="1"/>
  <c r="F32" i="1"/>
  <c r="G32" i="1" s="1"/>
  <c r="F28" i="1"/>
  <c r="G28" i="1" s="1"/>
  <c r="F26" i="1"/>
  <c r="G26" i="1" s="1"/>
  <c r="F27" i="1"/>
  <c r="G27" i="1" s="1"/>
  <c r="F55" i="1" l="1"/>
  <c r="F56" i="1"/>
  <c r="F57" i="1"/>
  <c r="F58" i="1"/>
  <c r="F59" i="1"/>
  <c r="F54" i="1"/>
  <c r="F46" i="1"/>
  <c r="F48" i="1"/>
  <c r="F49" i="1"/>
  <c r="G49" i="1" s="1"/>
  <c r="F45" i="1"/>
  <c r="D48" i="1"/>
  <c r="D46" i="1" s="1"/>
  <c r="G31" i="1"/>
  <c r="I31" i="1" s="1"/>
  <c r="G9" i="1"/>
  <c r="I9" i="1" s="1"/>
  <c r="F34" i="1"/>
  <c r="G34" i="1" s="1"/>
  <c r="F11" i="1"/>
  <c r="G11" i="1" s="1"/>
  <c r="F14" i="1" l="1"/>
  <c r="G14" i="1" s="1"/>
  <c r="E60" i="1"/>
  <c r="G57" i="1"/>
  <c r="G56" i="1"/>
  <c r="G54" i="1"/>
  <c r="G46" i="1"/>
  <c r="G48" i="1"/>
  <c r="G58" i="1"/>
  <c r="G59" i="1"/>
  <c r="G29" i="1"/>
  <c r="I29" i="1" s="1"/>
  <c r="F33" i="1"/>
  <c r="G33" i="1" s="1"/>
  <c r="F25" i="1"/>
  <c r="G25" i="1" s="1"/>
  <c r="F24" i="1"/>
  <c r="G24" i="1" s="1"/>
  <c r="F15" i="1"/>
  <c r="G15" i="1" s="1"/>
  <c r="F13" i="1"/>
  <c r="G13" i="1" s="1"/>
  <c r="F12" i="1"/>
  <c r="G12" i="1" s="1"/>
  <c r="F6" i="1"/>
  <c r="F7" i="1"/>
  <c r="F5" i="1"/>
  <c r="G5" i="1" s="1"/>
  <c r="G10" i="1"/>
  <c r="I10" i="1" s="1"/>
  <c r="G8" i="1"/>
  <c r="I8" i="1" s="1"/>
  <c r="F60" i="1" l="1"/>
  <c r="G55" i="1"/>
  <c r="F50" i="1"/>
  <c r="E50" i="1"/>
  <c r="G45" i="1"/>
  <c r="G50" i="1" s="1"/>
  <c r="G30" i="1"/>
  <c r="G40" i="1" s="1"/>
  <c r="F40" i="1"/>
  <c r="I30" i="1" l="1"/>
  <c r="I40" i="1" s="1"/>
  <c r="G7" i="1"/>
  <c r="G6" i="1"/>
</calcChain>
</file>

<file path=xl/sharedStrings.xml><?xml version="1.0" encoding="utf-8"?>
<sst xmlns="http://schemas.openxmlformats.org/spreadsheetml/2006/main" count="304" uniqueCount="85">
  <si>
    <t>R.br.</t>
  </si>
  <si>
    <t>Broja računa</t>
  </si>
  <si>
    <t>Naziv dobavljača</t>
  </si>
  <si>
    <t>Osnovica</t>
  </si>
  <si>
    <t>Ukupno</t>
  </si>
  <si>
    <t>Priznavanje PDV DA/NE</t>
  </si>
  <si>
    <t>Datum računa</t>
  </si>
  <si>
    <t>NE</t>
  </si>
  <si>
    <t>Konto troška</t>
  </si>
  <si>
    <t>PIB</t>
  </si>
  <si>
    <t>UKUPNO</t>
  </si>
  <si>
    <t>DA</t>
  </si>
  <si>
    <t>Naziv troška</t>
  </si>
  <si>
    <t>Polje popdv</t>
  </si>
  <si>
    <t>8a.2</t>
  </si>
  <si>
    <t>Row Labels</t>
  </si>
  <si>
    <t>Konto</t>
  </si>
  <si>
    <t>PDV DA/NE</t>
  </si>
  <si>
    <t>UKUPNO:</t>
  </si>
  <si>
    <t>PDV</t>
  </si>
  <si>
    <t>REKAPITULACIJA</t>
  </si>
  <si>
    <t>Trošak reprezentacije</t>
  </si>
  <si>
    <t>% PDV</t>
  </si>
  <si>
    <t>PROSPORT AUTO DOO</t>
  </si>
  <si>
    <t>5120-002</t>
  </si>
  <si>
    <t>Utrošen ostali režijski materijal</t>
  </si>
  <si>
    <t>KORISNIK</t>
  </si>
  <si>
    <t>Nebojša Stević</t>
  </si>
  <si>
    <t>METRO CASH&amp;CARRY DOO</t>
  </si>
  <si>
    <t>5120-001</t>
  </si>
  <si>
    <t>5510-001</t>
  </si>
  <si>
    <t>Goran Grahovac</t>
  </si>
  <si>
    <t>PARK RESTAURANTS NS DOO</t>
  </si>
  <si>
    <t>5320-001</t>
  </si>
  <si>
    <t>Korisnik: Goran Grahovac</t>
  </si>
  <si>
    <t>Korisnik: Nebojša Stević</t>
  </si>
  <si>
    <t>FENIKS 021 DOO</t>
  </si>
  <si>
    <t>Trošak kancelarijski materijal</t>
  </si>
  <si>
    <t>SOKAČE NIŠLIJSKO LIDIJA STOJANOVIĆ PR</t>
  </si>
  <si>
    <t>VIŠNJICA RESTORANI DOO</t>
  </si>
  <si>
    <t>SCC DOO NOVI SAD PIB 106975780                             SPECIFIKACIJA GOTOVINSKIH RAČUNA BR. 04/2024</t>
  </si>
  <si>
    <t>QE8V6453-14662</t>
  </si>
  <si>
    <t>Trošak tekućeg održavanja OS</t>
  </si>
  <si>
    <t>VULKANIZER MACURA M. ZORAN MACURA PR</t>
  </si>
  <si>
    <t>JGG5WKC7-467</t>
  </si>
  <si>
    <t>PASHE DOO</t>
  </si>
  <si>
    <t>FGHWVLF4-46</t>
  </si>
  <si>
    <t>4QQZXJWQ-5802</t>
  </si>
  <si>
    <t>VINOVLAČARA NA VODI DOO</t>
  </si>
  <si>
    <t>9ZD2FDC2-50</t>
  </si>
  <si>
    <t>0/0(020)0007/099038/24</t>
  </si>
  <si>
    <t>DELHAIZE SERBIA DOO</t>
  </si>
  <si>
    <t>XGPK6ZGP-209857</t>
  </si>
  <si>
    <t>STEPAS DOO</t>
  </si>
  <si>
    <t>VV85FNHB-97841</t>
  </si>
  <si>
    <t>AGROHIM &amp; KEMOIMPEX DOO</t>
  </si>
  <si>
    <t>Z66BDTY2-R7WS5MO0-1674</t>
  </si>
  <si>
    <t>QE8V6453-15045</t>
  </si>
  <si>
    <t>SIESTA NBGD DOO</t>
  </si>
  <si>
    <t>RJ46CFW4-85711</t>
  </si>
  <si>
    <t>RJ46CFW4-86245</t>
  </si>
  <si>
    <t>AB8PYWQN-10357</t>
  </si>
  <si>
    <t>69GM8RHJ-16892</t>
  </si>
  <si>
    <t>8a.1</t>
  </si>
  <si>
    <t>36L9PKUW-14867</t>
  </si>
  <si>
    <t>VGEXEQZ9-74633</t>
  </si>
  <si>
    <t>GONDOLA MILORAD BRKLJAČ PR</t>
  </si>
  <si>
    <t>GHCH28FU-147612</t>
  </si>
  <si>
    <t>5150-001</t>
  </si>
  <si>
    <t>Sitan inventar i HTZ oprema</t>
  </si>
  <si>
    <t>BRICO S DOO</t>
  </si>
  <si>
    <t>0/0(022)0007/100103/24</t>
  </si>
  <si>
    <t>42R77PT2-215106</t>
  </si>
  <si>
    <t>SIM DOO</t>
  </si>
  <si>
    <t>4V3Z37QF-122018</t>
  </si>
  <si>
    <t>BIBLIOTEKA KOD MILUTINA LJUBINKE RAŠKOVIĆ PR</t>
  </si>
  <si>
    <t>F7HZ7V2U-40478</t>
  </si>
  <si>
    <t>5130-001</t>
  </si>
  <si>
    <t>SLAVIJA AUTO NIKOLIĆ VLADIMIR PR</t>
  </si>
  <si>
    <t>FHTRRDD9-78712</t>
  </si>
  <si>
    <t>Trošak goriva</t>
  </si>
  <si>
    <t>NIS AD</t>
  </si>
  <si>
    <t>PQS2XE93-565194</t>
  </si>
  <si>
    <t>0/0/(022)0005/120104/24</t>
  </si>
  <si>
    <t>8d.2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</si>
</sst>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0" fontId="3" fillId="0" borderId="1" xfId="0" applyFont="1" applyBorder="1"/>
    <xf numFmtId="4" fontId="3" fillId="0" borderId="1" xfId="0" applyNumberFormat="1" applyFont="1" applyBorder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/>
    </xf>
    <xf numFmtId="4" fontId="0" fillId="0" borderId="1" xfId="0" quotePrefix="1" applyNumberFormat="1" applyBorder="1"/>
    <xf numFmtId="4" fontId="3" fillId="0" borderId="0" xfId="0" applyNumberFormat="1" applyFont="1"/>
    <xf numFmtId="164" fontId="0" fillId="0" borderId="1" xfId="0" applyNumberFormat="1" applyBorder="1"/>
    <xf numFmtId="9" fontId="3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/>
    <xf numFmtId="0" fontId="3" fillId="0" borderId="1" xfId="0" applyFont="1" applyFill="1" applyBorder="1"/>
    <xf numFmtId="0" fontId="0" fillId="0" borderId="1" xfId="0" applyFill="1" applyBorder="1"/>
    <xf numFmtId="0" fontId="5" fillId="0" borderId="1" xfId="0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0" fontId="5" fillId="0" borderId="1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/>
    <xf numFmtId="164" fontId="5" fillId="0" borderId="0" xfId="0" applyNumberFormat="1" applyFont="1" applyBorder="1"/>
    <xf numFmtId="0" fontId="5" fillId="0" borderId="0" xfId="0" applyFont="1" applyBorder="1"/>
    <xf numFmtId="0" fontId="5" fillId="0" borderId="0" xfId="0" applyFont="1" applyFill="1" applyBorder="1"/>
    <xf numFmtId="14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0" fontId="0" fillId="0" borderId="0" xfId="0" applyFill="1"/>
    <xf numFmtId="0" fontId="2" fillId="0" borderId="1" xfId="0" applyFont="1" applyBorder="1"/>
    <xf numFmtId="4" fontId="2" fillId="0" borderId="1" xfId="0" applyNumberFormat="1" applyFont="1" applyBorder="1"/>
    <xf numFmtId="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9" fontId="2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D8BA-13ED-492F-BB1B-015BD2CA6639}">
  <sheetPr>
    <pageSetUpPr fitToPage="1"/>
  </sheetPr>
  <dimension ref="A2:N79"/>
  <sheetViews>
    <sheetView tabSelected="1" zoomScaleNormal="100" workbookViewId="0">
      <selection activeCell="D35" sqref="D35"/>
    </sheetView>
  </sheetViews>
  <sheetFormatPr defaultRowHeight="15" x14ac:dyDescent="0.25"/>
  <cols>
    <col min="1" max="1" width="11.28515625" customWidth="1"/>
    <col min="2" max="2" width="25.5703125" bestFit="1" customWidth="1"/>
    <col min="3" max="3" width="13.28515625" bestFit="1" customWidth="1"/>
    <col min="4" max="4" width="34.140625" customWidth="1"/>
    <col min="5" max="5" width="15.85546875" customWidth="1"/>
    <col min="6" max="6" width="11.7109375" style="1" customWidth="1"/>
    <col min="7" max="8" width="11.140625" style="1" customWidth="1"/>
    <col min="9" max="9" width="12.5703125" style="1" customWidth="1"/>
    <col min="10" max="10" width="10.7109375" customWidth="1"/>
    <col min="11" max="11" width="29" bestFit="1" customWidth="1"/>
    <col min="12" max="12" width="21.28515625" customWidth="1"/>
    <col min="13" max="13" width="11.5703125" bestFit="1" customWidth="1"/>
    <col min="14" max="14" width="16" customWidth="1"/>
    <col min="16" max="16" width="15.7109375" bestFit="1" customWidth="1"/>
  </cols>
  <sheetData>
    <row r="2" spans="1:14" x14ac:dyDescent="0.25">
      <c r="A2" s="45" t="s">
        <v>40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 x14ac:dyDescent="0.25">
      <c r="A4" s="5" t="s">
        <v>0</v>
      </c>
      <c r="B4" s="5" t="s">
        <v>1</v>
      </c>
      <c r="C4" s="5" t="s">
        <v>6</v>
      </c>
      <c r="D4" s="5" t="s">
        <v>2</v>
      </c>
      <c r="E4" s="5" t="s">
        <v>9</v>
      </c>
      <c r="F4" s="6" t="s">
        <v>3</v>
      </c>
      <c r="G4" s="6" t="s">
        <v>19</v>
      </c>
      <c r="H4" s="6" t="s">
        <v>22</v>
      </c>
      <c r="I4" s="6" t="s">
        <v>4</v>
      </c>
      <c r="J4" s="5" t="s">
        <v>8</v>
      </c>
      <c r="K4" s="5" t="s">
        <v>12</v>
      </c>
      <c r="L4" s="5" t="s">
        <v>5</v>
      </c>
      <c r="M4" s="5" t="s">
        <v>13</v>
      </c>
      <c r="N4" s="20" t="s">
        <v>26</v>
      </c>
    </row>
    <row r="5" spans="1:14" x14ac:dyDescent="0.25">
      <c r="A5" s="2">
        <v>1</v>
      </c>
      <c r="B5" s="2" t="s">
        <v>64</v>
      </c>
      <c r="C5" s="4">
        <v>45388</v>
      </c>
      <c r="D5" s="51" t="s">
        <v>32</v>
      </c>
      <c r="E5" s="2">
        <v>113132585</v>
      </c>
      <c r="F5" s="3">
        <f>I5/(1+H5)</f>
        <v>16145.833333333334</v>
      </c>
      <c r="G5" s="3">
        <f>I5-F5</f>
        <v>3229.1666666666661</v>
      </c>
      <c r="H5" s="11">
        <v>0.2</v>
      </c>
      <c r="I5" s="3">
        <v>19375</v>
      </c>
      <c r="J5" s="2" t="s">
        <v>30</v>
      </c>
      <c r="K5" s="2" t="s">
        <v>21</v>
      </c>
      <c r="L5" s="2" t="s">
        <v>7</v>
      </c>
      <c r="M5" s="2" t="s">
        <v>63</v>
      </c>
      <c r="N5" s="21" t="s">
        <v>27</v>
      </c>
    </row>
    <row r="6" spans="1:14" x14ac:dyDescent="0.25">
      <c r="A6" s="2">
        <v>2</v>
      </c>
      <c r="B6" s="2" t="s">
        <v>65</v>
      </c>
      <c r="C6" s="4">
        <v>45389</v>
      </c>
      <c r="D6" s="2" t="s">
        <v>36</v>
      </c>
      <c r="E6" s="2">
        <v>109067619</v>
      </c>
      <c r="F6" s="3">
        <f t="shared" ref="F6:F7" si="0">I6/(1+H6)</f>
        <v>2525</v>
      </c>
      <c r="G6" s="3">
        <f t="shared" ref="G6:G7" si="1">I6-F6</f>
        <v>505</v>
      </c>
      <c r="H6" s="11">
        <v>0.2</v>
      </c>
      <c r="I6" s="3">
        <v>3030</v>
      </c>
      <c r="J6" s="2" t="s">
        <v>30</v>
      </c>
      <c r="K6" s="2" t="s">
        <v>21</v>
      </c>
      <c r="L6" s="2" t="s">
        <v>7</v>
      </c>
      <c r="M6" s="2" t="s">
        <v>14</v>
      </c>
      <c r="N6" s="21" t="s">
        <v>27</v>
      </c>
    </row>
    <row r="7" spans="1:14" x14ac:dyDescent="0.25">
      <c r="A7" s="2">
        <v>3</v>
      </c>
      <c r="B7" s="2" t="s">
        <v>67</v>
      </c>
      <c r="C7" s="4">
        <v>45389</v>
      </c>
      <c r="D7" s="2" t="s">
        <v>66</v>
      </c>
      <c r="E7" s="2">
        <v>102780550</v>
      </c>
      <c r="F7" s="3">
        <f t="shared" si="0"/>
        <v>2883.3333333333335</v>
      </c>
      <c r="G7" s="3">
        <f t="shared" si="1"/>
        <v>576.66666666666652</v>
      </c>
      <c r="H7" s="11">
        <v>0.2</v>
      </c>
      <c r="I7" s="3">
        <v>3460</v>
      </c>
      <c r="J7" s="2" t="s">
        <v>30</v>
      </c>
      <c r="K7" s="2" t="s">
        <v>21</v>
      </c>
      <c r="L7" s="2" t="s">
        <v>7</v>
      </c>
      <c r="M7" s="2" t="s">
        <v>14</v>
      </c>
      <c r="N7" s="21" t="s">
        <v>27</v>
      </c>
    </row>
    <row r="8" spans="1:14" s="35" customFormat="1" x14ac:dyDescent="0.25">
      <c r="A8" s="21">
        <v>4</v>
      </c>
      <c r="B8" s="21" t="s">
        <v>71</v>
      </c>
      <c r="C8" s="32">
        <v>45391</v>
      </c>
      <c r="D8" s="21" t="s">
        <v>28</v>
      </c>
      <c r="E8" s="21">
        <v>102864104</v>
      </c>
      <c r="F8" s="33">
        <v>2846.87</v>
      </c>
      <c r="G8" s="33">
        <f>F8*H8</f>
        <v>569.37400000000002</v>
      </c>
      <c r="H8" s="34">
        <v>0.2</v>
      </c>
      <c r="I8" s="33">
        <f>+F8+G8</f>
        <v>3416.2439999999997</v>
      </c>
      <c r="J8" s="21" t="s">
        <v>29</v>
      </c>
      <c r="K8" s="21" t="s">
        <v>37</v>
      </c>
      <c r="L8" s="21" t="s">
        <v>11</v>
      </c>
      <c r="M8" s="2" t="s">
        <v>14</v>
      </c>
      <c r="N8" s="21" t="s">
        <v>27</v>
      </c>
    </row>
    <row r="9" spans="1:14" s="35" customFormat="1" x14ac:dyDescent="0.25">
      <c r="A9" s="21">
        <v>5</v>
      </c>
      <c r="B9" s="21" t="s">
        <v>71</v>
      </c>
      <c r="C9" s="32">
        <v>45391</v>
      </c>
      <c r="D9" s="21" t="s">
        <v>28</v>
      </c>
      <c r="E9" s="21">
        <v>102864104</v>
      </c>
      <c r="F9" s="33">
        <v>3534.94</v>
      </c>
      <c r="G9" s="33">
        <f>F9*H9</f>
        <v>706.98800000000006</v>
      </c>
      <c r="H9" s="34">
        <v>0.2</v>
      </c>
      <c r="I9" s="33">
        <f>+F9+G9</f>
        <v>4241.9279999999999</v>
      </c>
      <c r="J9" s="2" t="s">
        <v>24</v>
      </c>
      <c r="K9" s="2" t="s">
        <v>25</v>
      </c>
      <c r="L9" s="2" t="s">
        <v>11</v>
      </c>
      <c r="M9" s="2" t="s">
        <v>14</v>
      </c>
      <c r="N9" s="21" t="s">
        <v>27</v>
      </c>
    </row>
    <row r="10" spans="1:14" s="35" customFormat="1" x14ac:dyDescent="0.25">
      <c r="A10" s="21">
        <v>6</v>
      </c>
      <c r="B10" s="21" t="s">
        <v>71</v>
      </c>
      <c r="C10" s="32">
        <v>45391</v>
      </c>
      <c r="D10" s="21" t="s">
        <v>28</v>
      </c>
      <c r="E10" s="21">
        <v>102864104</v>
      </c>
      <c r="F10" s="33">
        <v>4333.78</v>
      </c>
      <c r="G10" s="33">
        <f t="shared" ref="G10" si="2">F10*H10</f>
        <v>866.75599999999997</v>
      </c>
      <c r="H10" s="34">
        <v>0.2</v>
      </c>
      <c r="I10" s="33">
        <f t="shared" ref="I10" si="3">+F10+G10</f>
        <v>5200.5360000000001</v>
      </c>
      <c r="J10" s="2" t="s">
        <v>30</v>
      </c>
      <c r="K10" s="2" t="s">
        <v>21</v>
      </c>
      <c r="L10" s="2" t="s">
        <v>7</v>
      </c>
      <c r="M10" s="2" t="s">
        <v>14</v>
      </c>
      <c r="N10" s="21" t="s">
        <v>27</v>
      </c>
    </row>
    <row r="11" spans="1:14" s="35" customFormat="1" x14ac:dyDescent="0.25">
      <c r="A11" s="21">
        <v>7</v>
      </c>
      <c r="B11" s="2" t="s">
        <v>72</v>
      </c>
      <c r="C11" s="32">
        <v>45391</v>
      </c>
      <c r="D11" s="2" t="s">
        <v>70</v>
      </c>
      <c r="E11" s="2">
        <v>107730128</v>
      </c>
      <c r="F11" s="3">
        <f t="shared" ref="F11" si="4">I11/(1+H11)</f>
        <v>8998.3333333333339</v>
      </c>
      <c r="G11" s="3">
        <f t="shared" ref="G11" si="5">I11-F11</f>
        <v>1799.6666666666661</v>
      </c>
      <c r="H11" s="11">
        <v>0.2</v>
      </c>
      <c r="I11" s="33">
        <v>10798</v>
      </c>
      <c r="J11" s="2" t="s">
        <v>68</v>
      </c>
      <c r="K11" s="2" t="s">
        <v>69</v>
      </c>
      <c r="L11" s="2" t="s">
        <v>11</v>
      </c>
      <c r="M11" s="21" t="s">
        <v>14</v>
      </c>
      <c r="N11" s="21" t="s">
        <v>27</v>
      </c>
    </row>
    <row r="12" spans="1:14" x14ac:dyDescent="0.25">
      <c r="A12" s="2">
        <v>11</v>
      </c>
      <c r="B12" s="2" t="s">
        <v>74</v>
      </c>
      <c r="C12" s="4">
        <v>45391</v>
      </c>
      <c r="D12" s="2" t="s">
        <v>73</v>
      </c>
      <c r="E12" s="2">
        <v>101422589</v>
      </c>
      <c r="F12" s="3">
        <f t="shared" ref="F12:F25" si="6">I12/(1+H12)</f>
        <v>3966.666666666667</v>
      </c>
      <c r="G12" s="3">
        <f t="shared" ref="G12:G25" si="7">I12-F12</f>
        <v>793.33333333333303</v>
      </c>
      <c r="H12" s="11">
        <v>0.2</v>
      </c>
      <c r="I12" s="3">
        <v>4760</v>
      </c>
      <c r="J12" s="2" t="s">
        <v>68</v>
      </c>
      <c r="K12" s="2" t="s">
        <v>69</v>
      </c>
      <c r="L12" s="2" t="s">
        <v>11</v>
      </c>
      <c r="M12" s="2" t="s">
        <v>14</v>
      </c>
      <c r="N12" s="21" t="s">
        <v>27</v>
      </c>
    </row>
    <row r="13" spans="1:14" s="58" customFormat="1" ht="30" x14ac:dyDescent="0.25">
      <c r="A13" s="52">
        <v>12</v>
      </c>
      <c r="B13" s="52" t="s">
        <v>76</v>
      </c>
      <c r="C13" s="53">
        <v>45399</v>
      </c>
      <c r="D13" s="54" t="s">
        <v>75</v>
      </c>
      <c r="E13" s="52">
        <v>107891576</v>
      </c>
      <c r="F13" s="55">
        <f t="shared" si="6"/>
        <v>1525</v>
      </c>
      <c r="G13" s="55">
        <f t="shared" si="7"/>
        <v>305</v>
      </c>
      <c r="H13" s="56">
        <v>0.2</v>
      </c>
      <c r="I13" s="55">
        <v>1830</v>
      </c>
      <c r="J13" s="52" t="s">
        <v>30</v>
      </c>
      <c r="K13" s="52" t="s">
        <v>21</v>
      </c>
      <c r="L13" s="52" t="s">
        <v>7</v>
      </c>
      <c r="M13" s="52" t="s">
        <v>14</v>
      </c>
      <c r="N13" s="57" t="s">
        <v>27</v>
      </c>
    </row>
    <row r="14" spans="1:14" x14ac:dyDescent="0.25">
      <c r="A14" s="2">
        <v>13</v>
      </c>
      <c r="B14" s="2" t="s">
        <v>79</v>
      </c>
      <c r="C14" s="4">
        <v>45400</v>
      </c>
      <c r="D14" s="2" t="s">
        <v>78</v>
      </c>
      <c r="E14" s="2">
        <v>101690909</v>
      </c>
      <c r="F14" s="3">
        <f t="shared" si="6"/>
        <v>1925</v>
      </c>
      <c r="G14" s="3">
        <f t="shared" si="7"/>
        <v>385</v>
      </c>
      <c r="H14" s="11">
        <v>0.2</v>
      </c>
      <c r="I14" s="3">
        <v>2310</v>
      </c>
      <c r="J14" s="2" t="s">
        <v>77</v>
      </c>
      <c r="K14" s="2" t="s">
        <v>80</v>
      </c>
      <c r="L14" s="2" t="s">
        <v>7</v>
      </c>
      <c r="M14" s="2" t="s">
        <v>14</v>
      </c>
      <c r="N14" s="21" t="s">
        <v>27</v>
      </c>
    </row>
    <row r="15" spans="1:14" x14ac:dyDescent="0.25">
      <c r="A15" s="2">
        <v>14</v>
      </c>
      <c r="B15" s="2" t="s">
        <v>82</v>
      </c>
      <c r="C15" s="4">
        <v>45407</v>
      </c>
      <c r="D15" s="2" t="s">
        <v>81</v>
      </c>
      <c r="E15" s="2">
        <v>104052135</v>
      </c>
      <c r="F15" s="3">
        <f t="shared" si="6"/>
        <v>10542.05</v>
      </c>
      <c r="G15" s="3">
        <f t="shared" si="7"/>
        <v>2108.41</v>
      </c>
      <c r="H15" s="11">
        <v>0.2</v>
      </c>
      <c r="I15" s="3">
        <v>12650.46</v>
      </c>
      <c r="J15" s="2" t="s">
        <v>77</v>
      </c>
      <c r="K15" s="2" t="s">
        <v>80</v>
      </c>
      <c r="L15" s="2" t="s">
        <v>7</v>
      </c>
      <c r="M15" s="2" t="s">
        <v>14</v>
      </c>
      <c r="N15" s="21" t="s">
        <v>27</v>
      </c>
    </row>
    <row r="16" spans="1:14" x14ac:dyDescent="0.25">
      <c r="A16" s="2">
        <v>15</v>
      </c>
      <c r="B16" s="2" t="s">
        <v>83</v>
      </c>
      <c r="C16" s="4">
        <v>45411</v>
      </c>
      <c r="D16" s="21" t="s">
        <v>28</v>
      </c>
      <c r="E16" s="21">
        <v>102864104</v>
      </c>
      <c r="F16" s="3">
        <v>2934.85</v>
      </c>
      <c r="G16" s="3">
        <f>F16*H16</f>
        <v>586.97</v>
      </c>
      <c r="H16" s="11">
        <v>0.2</v>
      </c>
      <c r="I16" s="3">
        <f>+F16+G16</f>
        <v>3521.8199999999997</v>
      </c>
      <c r="J16" s="21" t="s">
        <v>29</v>
      </c>
      <c r="K16" s="21" t="s">
        <v>37</v>
      </c>
      <c r="L16" s="2" t="s">
        <v>11</v>
      </c>
      <c r="M16" s="2" t="s">
        <v>14</v>
      </c>
      <c r="N16" s="21" t="s">
        <v>27</v>
      </c>
    </row>
    <row r="17" spans="1:14" x14ac:dyDescent="0.25">
      <c r="A17" s="2">
        <v>16</v>
      </c>
      <c r="B17" s="2" t="s">
        <v>83</v>
      </c>
      <c r="C17" s="4">
        <v>45411</v>
      </c>
      <c r="D17" s="21" t="s">
        <v>28</v>
      </c>
      <c r="E17" s="21">
        <v>102864104</v>
      </c>
      <c r="F17" s="3">
        <v>3350.28</v>
      </c>
      <c r="G17" s="3">
        <f>F17*H17</f>
        <v>670.05600000000004</v>
      </c>
      <c r="H17" s="11">
        <v>0.2</v>
      </c>
      <c r="I17" s="3">
        <f>+F17+G17</f>
        <v>4020.3360000000002</v>
      </c>
      <c r="J17" s="2" t="s">
        <v>24</v>
      </c>
      <c r="K17" s="2" t="s">
        <v>25</v>
      </c>
      <c r="L17" s="2" t="s">
        <v>11</v>
      </c>
      <c r="M17" s="2" t="s">
        <v>14</v>
      </c>
      <c r="N17" s="21" t="s">
        <v>27</v>
      </c>
    </row>
    <row r="18" spans="1:14" x14ac:dyDescent="0.25">
      <c r="A18" s="2">
        <v>17</v>
      </c>
      <c r="B18" s="2" t="s">
        <v>83</v>
      </c>
      <c r="C18" s="4">
        <v>45411</v>
      </c>
      <c r="D18" s="21" t="s">
        <v>28</v>
      </c>
      <c r="E18" s="21">
        <v>102864104</v>
      </c>
      <c r="F18" s="3">
        <v>3250.01</v>
      </c>
      <c r="G18" s="3">
        <f t="shared" ref="G18" si="8">F18*H18</f>
        <v>650.00200000000007</v>
      </c>
      <c r="H18" s="11">
        <v>0.2</v>
      </c>
      <c r="I18" s="3">
        <f t="shared" ref="I18" si="9">+F18+G18</f>
        <v>3900.0120000000002</v>
      </c>
      <c r="J18" s="2" t="s">
        <v>30</v>
      </c>
      <c r="K18" s="2" t="s">
        <v>21</v>
      </c>
      <c r="L18" s="2" t="s">
        <v>7</v>
      </c>
      <c r="M18" s="2" t="s">
        <v>14</v>
      </c>
      <c r="N18" s="21" t="s">
        <v>27</v>
      </c>
    </row>
    <row r="19" spans="1:14" x14ac:dyDescent="0.25">
      <c r="A19" s="2">
        <v>18</v>
      </c>
      <c r="B19" s="2" t="s">
        <v>83</v>
      </c>
      <c r="C19" s="4">
        <v>45411</v>
      </c>
      <c r="D19" s="21" t="s">
        <v>28</v>
      </c>
      <c r="E19" s="21">
        <v>102864104</v>
      </c>
      <c r="F19" s="3">
        <v>109.99</v>
      </c>
      <c r="G19" s="3">
        <f>F19*H19</f>
        <v>10.999000000000001</v>
      </c>
      <c r="H19" s="11">
        <v>0.1</v>
      </c>
      <c r="I19" s="3">
        <f>+F19+G19</f>
        <v>120.98899999999999</v>
      </c>
      <c r="J19" s="2" t="s">
        <v>30</v>
      </c>
      <c r="K19" s="2" t="s">
        <v>21</v>
      </c>
      <c r="L19" s="2" t="s">
        <v>7</v>
      </c>
      <c r="M19" s="2" t="s">
        <v>14</v>
      </c>
      <c r="N19" s="21" t="s">
        <v>27</v>
      </c>
    </row>
    <row r="20" spans="1:14" s="26" customFormat="1" x14ac:dyDescent="0.25">
      <c r="A20" s="48" t="s">
        <v>18</v>
      </c>
      <c r="B20" s="48"/>
      <c r="C20" s="48"/>
      <c r="D20" s="48"/>
      <c r="E20" s="48"/>
      <c r="F20" s="23">
        <f>SUM(F5:F19)</f>
        <v>68871.936666666661</v>
      </c>
      <c r="G20" s="23">
        <f>SUM(G5:G19)</f>
        <v>13763.388333333331</v>
      </c>
      <c r="H20" s="24"/>
      <c r="I20" s="23">
        <f>SUM(I5:I19)</f>
        <v>82635.325000000012</v>
      </c>
      <c r="J20" s="22"/>
      <c r="K20" s="22"/>
      <c r="L20" s="22"/>
      <c r="M20" s="22"/>
      <c r="N20" s="25"/>
    </row>
    <row r="21" spans="1:14" s="30" customFormat="1" x14ac:dyDescent="0.25">
      <c r="A21" s="27"/>
      <c r="B21" s="27"/>
      <c r="C21" s="27"/>
      <c r="D21" s="27"/>
      <c r="E21" s="27"/>
      <c r="F21" s="28"/>
      <c r="G21" s="28"/>
      <c r="H21" s="29"/>
      <c r="I21" s="28"/>
      <c r="N21" s="31"/>
    </row>
    <row r="22" spans="1:14" s="30" customFormat="1" x14ac:dyDescent="0.25">
      <c r="A22" s="27"/>
      <c r="B22" s="27"/>
      <c r="C22" s="27"/>
      <c r="D22" s="27"/>
      <c r="E22" s="27"/>
      <c r="F22" s="28"/>
      <c r="G22" s="28"/>
      <c r="H22" s="29"/>
      <c r="I22" s="28"/>
      <c r="N22" s="31"/>
    </row>
    <row r="23" spans="1:14" s="26" customFormat="1" x14ac:dyDescent="0.25">
      <c r="A23" s="5" t="s">
        <v>0</v>
      </c>
      <c r="B23" s="5" t="s">
        <v>1</v>
      </c>
      <c r="C23" s="5" t="s">
        <v>6</v>
      </c>
      <c r="D23" s="5" t="s">
        <v>2</v>
      </c>
      <c r="E23" s="5" t="s">
        <v>9</v>
      </c>
      <c r="F23" s="6" t="s">
        <v>3</v>
      </c>
      <c r="G23" s="6" t="s">
        <v>19</v>
      </c>
      <c r="H23" s="6" t="s">
        <v>22</v>
      </c>
      <c r="I23" s="6" t="s">
        <v>4</v>
      </c>
      <c r="J23" s="5" t="s">
        <v>8</v>
      </c>
      <c r="K23" s="5" t="s">
        <v>12</v>
      </c>
      <c r="L23" s="5" t="s">
        <v>5</v>
      </c>
      <c r="M23" s="5" t="s">
        <v>13</v>
      </c>
      <c r="N23" s="20" t="s">
        <v>26</v>
      </c>
    </row>
    <row r="24" spans="1:14" ht="30" x14ac:dyDescent="0.25">
      <c r="A24" s="2">
        <v>1</v>
      </c>
      <c r="B24" s="2" t="s">
        <v>41</v>
      </c>
      <c r="C24" s="4">
        <v>45383</v>
      </c>
      <c r="D24" s="51" t="s">
        <v>38</v>
      </c>
      <c r="E24" s="2">
        <v>109901660</v>
      </c>
      <c r="F24" s="3">
        <f t="shared" si="6"/>
        <v>3216.666666666667</v>
      </c>
      <c r="G24" s="3">
        <f t="shared" si="7"/>
        <v>643.33333333333303</v>
      </c>
      <c r="H24" s="11">
        <v>0.2</v>
      </c>
      <c r="I24" s="3">
        <v>3860</v>
      </c>
      <c r="J24" s="2" t="s">
        <v>30</v>
      </c>
      <c r="K24" s="2" t="s">
        <v>21</v>
      </c>
      <c r="L24" s="2" t="s">
        <v>7</v>
      </c>
      <c r="M24" s="2" t="s">
        <v>14</v>
      </c>
      <c r="N24" s="21" t="s">
        <v>31</v>
      </c>
    </row>
    <row r="25" spans="1:14" ht="30" x14ac:dyDescent="0.25">
      <c r="A25" s="2">
        <v>2</v>
      </c>
      <c r="B25" s="2" t="s">
        <v>44</v>
      </c>
      <c r="C25" s="4">
        <v>45386</v>
      </c>
      <c r="D25" s="51" t="s">
        <v>43</v>
      </c>
      <c r="E25" s="2">
        <v>100146416</v>
      </c>
      <c r="F25" s="3">
        <f t="shared" si="6"/>
        <v>5166.666666666667</v>
      </c>
      <c r="G25" s="3">
        <f t="shared" si="7"/>
        <v>1033.333333333333</v>
      </c>
      <c r="H25" s="11">
        <v>0.2</v>
      </c>
      <c r="I25" s="9">
        <v>6200</v>
      </c>
      <c r="J25" s="7" t="s">
        <v>33</v>
      </c>
      <c r="K25" s="49" t="s">
        <v>42</v>
      </c>
      <c r="L25" s="2" t="s">
        <v>7</v>
      </c>
      <c r="M25" s="2" t="s">
        <v>14</v>
      </c>
      <c r="N25" s="21" t="s">
        <v>31</v>
      </c>
    </row>
    <row r="26" spans="1:14" x14ac:dyDescent="0.25">
      <c r="A26" s="2">
        <v>3</v>
      </c>
      <c r="B26" s="2" t="s">
        <v>46</v>
      </c>
      <c r="C26" s="4">
        <v>45386</v>
      </c>
      <c r="D26" s="2" t="s">
        <v>45</v>
      </c>
      <c r="E26" s="2">
        <v>112923926</v>
      </c>
      <c r="F26" s="3">
        <f t="shared" ref="F26:F27" si="10">I26/(1+H26)</f>
        <v>2508.3333333333335</v>
      </c>
      <c r="G26" s="3">
        <f t="shared" ref="G26:G28" si="11">I26-F26</f>
        <v>501.66666666666652</v>
      </c>
      <c r="H26" s="11">
        <v>0.2</v>
      </c>
      <c r="I26" s="9">
        <v>3010</v>
      </c>
      <c r="J26" s="2" t="s">
        <v>30</v>
      </c>
      <c r="K26" s="2" t="s">
        <v>21</v>
      </c>
      <c r="L26" s="2" t="s">
        <v>7</v>
      </c>
      <c r="M26" s="2" t="s">
        <v>14</v>
      </c>
      <c r="N26" s="21" t="s">
        <v>31</v>
      </c>
    </row>
    <row r="27" spans="1:14" x14ac:dyDescent="0.25">
      <c r="A27" s="2">
        <v>4</v>
      </c>
      <c r="B27" s="2" t="s">
        <v>47</v>
      </c>
      <c r="C27" s="4">
        <v>45387</v>
      </c>
      <c r="D27" s="2" t="s">
        <v>32</v>
      </c>
      <c r="E27" s="2">
        <v>113132585</v>
      </c>
      <c r="F27" s="3">
        <f t="shared" si="10"/>
        <v>3679.166666666667</v>
      </c>
      <c r="G27" s="3">
        <f t="shared" si="11"/>
        <v>735.83333333333303</v>
      </c>
      <c r="H27" s="11">
        <v>0.2</v>
      </c>
      <c r="I27" s="9">
        <v>4415</v>
      </c>
      <c r="J27" s="2" t="s">
        <v>30</v>
      </c>
      <c r="K27" s="2" t="s">
        <v>21</v>
      </c>
      <c r="L27" s="2" t="s">
        <v>7</v>
      </c>
      <c r="M27" s="2" t="s">
        <v>14</v>
      </c>
      <c r="N27" s="21" t="s">
        <v>31</v>
      </c>
    </row>
    <row r="28" spans="1:14" x14ac:dyDescent="0.25">
      <c r="A28" s="2">
        <v>5</v>
      </c>
      <c r="B28" s="2" t="s">
        <v>49</v>
      </c>
      <c r="C28" s="4">
        <v>45389</v>
      </c>
      <c r="D28" s="2" t="s">
        <v>48</v>
      </c>
      <c r="E28" s="2">
        <v>112913506</v>
      </c>
      <c r="F28" s="3">
        <f>I28/(1+H28)</f>
        <v>6000</v>
      </c>
      <c r="G28" s="3">
        <f t="shared" si="11"/>
        <v>1200</v>
      </c>
      <c r="H28" s="11">
        <v>0.2</v>
      </c>
      <c r="I28" s="9">
        <v>7200</v>
      </c>
      <c r="J28" s="2" t="s">
        <v>30</v>
      </c>
      <c r="K28" s="2" t="s">
        <v>21</v>
      </c>
      <c r="L28" s="2" t="s">
        <v>7</v>
      </c>
      <c r="M28" s="2" t="s">
        <v>14</v>
      </c>
      <c r="N28" s="21" t="s">
        <v>31</v>
      </c>
    </row>
    <row r="29" spans="1:14" x14ac:dyDescent="0.25">
      <c r="A29" s="2">
        <v>6</v>
      </c>
      <c r="B29" s="2" t="s">
        <v>50</v>
      </c>
      <c r="C29" s="4">
        <v>45390</v>
      </c>
      <c r="D29" s="2" t="s">
        <v>28</v>
      </c>
      <c r="E29" s="2">
        <v>102864104</v>
      </c>
      <c r="F29" s="3">
        <v>1038.05</v>
      </c>
      <c r="G29" s="3">
        <f>+F29*H29</f>
        <v>207.61</v>
      </c>
      <c r="H29" s="11">
        <v>0.2</v>
      </c>
      <c r="I29" s="9">
        <f>+F29+G29</f>
        <v>1245.6599999999999</v>
      </c>
      <c r="J29" s="2" t="s">
        <v>24</v>
      </c>
      <c r="K29" s="2" t="s">
        <v>25</v>
      </c>
      <c r="L29" s="2" t="s">
        <v>11</v>
      </c>
      <c r="M29" s="2" t="s">
        <v>14</v>
      </c>
      <c r="N29" s="21" t="s">
        <v>31</v>
      </c>
    </row>
    <row r="30" spans="1:14" x14ac:dyDescent="0.25">
      <c r="A30" s="2">
        <v>7</v>
      </c>
      <c r="B30" s="2" t="s">
        <v>50</v>
      </c>
      <c r="C30" s="4">
        <v>45390</v>
      </c>
      <c r="D30" s="2" t="s">
        <v>28</v>
      </c>
      <c r="E30" s="2">
        <v>102864104</v>
      </c>
      <c r="F30" s="3">
        <v>2704.19</v>
      </c>
      <c r="G30" s="3">
        <f t="shared" ref="G30" si="12">+F30*H30</f>
        <v>540.83800000000008</v>
      </c>
      <c r="H30" s="11">
        <v>0.2</v>
      </c>
      <c r="I30" s="9">
        <f t="shared" ref="I30" si="13">+F30+G30</f>
        <v>3245.0280000000002</v>
      </c>
      <c r="J30" s="2" t="s">
        <v>30</v>
      </c>
      <c r="K30" s="2" t="s">
        <v>21</v>
      </c>
      <c r="L30" s="2" t="s">
        <v>7</v>
      </c>
      <c r="M30" s="2" t="s">
        <v>14</v>
      </c>
      <c r="N30" s="21" t="s">
        <v>31</v>
      </c>
    </row>
    <row r="31" spans="1:14" x14ac:dyDescent="0.25">
      <c r="A31" s="2">
        <v>8</v>
      </c>
      <c r="B31" s="2" t="s">
        <v>50</v>
      </c>
      <c r="C31" s="4">
        <v>45390</v>
      </c>
      <c r="D31" s="2" t="s">
        <v>28</v>
      </c>
      <c r="E31" s="2">
        <v>102864104</v>
      </c>
      <c r="F31" s="3">
        <v>1481.83</v>
      </c>
      <c r="G31" s="3">
        <f>+F31*H31</f>
        <v>148.18299999999999</v>
      </c>
      <c r="H31" s="11">
        <v>0.1</v>
      </c>
      <c r="I31" s="9">
        <f>+F31+G31</f>
        <v>1630.0129999999999</v>
      </c>
      <c r="J31" s="2" t="s">
        <v>30</v>
      </c>
      <c r="K31" s="2" t="s">
        <v>21</v>
      </c>
      <c r="L31" s="2" t="s">
        <v>7</v>
      </c>
      <c r="M31" s="2" t="s">
        <v>14</v>
      </c>
      <c r="N31" s="21" t="s">
        <v>31</v>
      </c>
    </row>
    <row r="32" spans="1:14" x14ac:dyDescent="0.25">
      <c r="A32" s="2">
        <v>9</v>
      </c>
      <c r="B32" s="2" t="s">
        <v>52</v>
      </c>
      <c r="C32" s="4">
        <v>45394</v>
      </c>
      <c r="D32" s="2" t="s">
        <v>51</v>
      </c>
      <c r="E32" s="2">
        <v>103482850</v>
      </c>
      <c r="F32" s="3">
        <f t="shared" ref="F32" si="14">I32/(1+H32)</f>
        <v>5156.666666666667</v>
      </c>
      <c r="G32" s="3">
        <f t="shared" ref="G32" si="15">I32-F32</f>
        <v>1031.333333333333</v>
      </c>
      <c r="H32" s="11">
        <v>0.2</v>
      </c>
      <c r="I32" s="9">
        <v>6188</v>
      </c>
      <c r="J32" s="2" t="s">
        <v>30</v>
      </c>
      <c r="K32" s="2" t="s">
        <v>21</v>
      </c>
      <c r="L32" s="2" t="s">
        <v>7</v>
      </c>
      <c r="M32" s="2" t="s">
        <v>14</v>
      </c>
      <c r="N32" s="21" t="s">
        <v>31</v>
      </c>
    </row>
    <row r="33" spans="1:14" x14ac:dyDescent="0.25">
      <c r="A33" s="2">
        <v>10</v>
      </c>
      <c r="B33" s="2" t="s">
        <v>54</v>
      </c>
      <c r="C33" s="4">
        <v>45394</v>
      </c>
      <c r="D33" s="2" t="s">
        <v>53</v>
      </c>
      <c r="E33" s="2">
        <v>110991689</v>
      </c>
      <c r="F33" s="3">
        <f t="shared" ref="F33" si="16">I33/(1+H33)</f>
        <v>2408.3333333333335</v>
      </c>
      <c r="G33" s="3">
        <f t="shared" ref="G33" si="17">I33-F33</f>
        <v>481.66666666666652</v>
      </c>
      <c r="H33" s="11">
        <v>0.2</v>
      </c>
      <c r="I33" s="9">
        <v>2890</v>
      </c>
      <c r="J33" s="2" t="s">
        <v>30</v>
      </c>
      <c r="K33" s="2" t="s">
        <v>21</v>
      </c>
      <c r="L33" s="2" t="s">
        <v>7</v>
      </c>
      <c r="M33" s="2" t="s">
        <v>14</v>
      </c>
      <c r="N33" s="21" t="s">
        <v>31</v>
      </c>
    </row>
    <row r="34" spans="1:14" x14ac:dyDescent="0.25">
      <c r="A34" s="2">
        <v>11</v>
      </c>
      <c r="B34" s="2" t="s">
        <v>56</v>
      </c>
      <c r="C34" s="4">
        <v>45397</v>
      </c>
      <c r="D34" s="2" t="s">
        <v>55</v>
      </c>
      <c r="E34" s="2">
        <v>100502068</v>
      </c>
      <c r="F34" s="3">
        <f t="shared" ref="F34:F36" si="18">I34/(1+H34)</f>
        <v>18971.5</v>
      </c>
      <c r="G34" s="3">
        <f t="shared" ref="G34:G36" si="19">I34-F34</f>
        <v>3794.2999999999993</v>
      </c>
      <c r="H34" s="11">
        <v>0.2</v>
      </c>
      <c r="I34" s="9">
        <v>22765.8</v>
      </c>
      <c r="J34" s="7" t="s">
        <v>33</v>
      </c>
      <c r="K34" s="49" t="s">
        <v>42</v>
      </c>
      <c r="L34" s="2" t="s">
        <v>11</v>
      </c>
      <c r="M34" s="2" t="s">
        <v>14</v>
      </c>
      <c r="N34" s="21" t="s">
        <v>31</v>
      </c>
    </row>
    <row r="35" spans="1:14" ht="30" x14ac:dyDescent="0.25">
      <c r="A35" s="2">
        <v>12</v>
      </c>
      <c r="B35" s="2" t="s">
        <v>57</v>
      </c>
      <c r="C35" s="4">
        <v>45400</v>
      </c>
      <c r="D35" s="51" t="s">
        <v>38</v>
      </c>
      <c r="E35" s="2">
        <v>109901660</v>
      </c>
      <c r="F35" s="3">
        <f t="shared" si="18"/>
        <v>3733.3333333333335</v>
      </c>
      <c r="G35" s="3">
        <f t="shared" si="19"/>
        <v>746.66666666666652</v>
      </c>
      <c r="H35" s="11">
        <v>0.2</v>
      </c>
      <c r="I35" s="9">
        <v>4480</v>
      </c>
      <c r="J35" s="2" t="s">
        <v>30</v>
      </c>
      <c r="K35" s="2" t="s">
        <v>21</v>
      </c>
      <c r="L35" s="2" t="s">
        <v>7</v>
      </c>
      <c r="M35" s="2" t="s">
        <v>14</v>
      </c>
      <c r="N35" s="21" t="s">
        <v>31</v>
      </c>
    </row>
    <row r="36" spans="1:14" x14ac:dyDescent="0.25">
      <c r="A36" s="2">
        <v>13</v>
      </c>
      <c r="B36" s="2" t="s">
        <v>59</v>
      </c>
      <c r="C36" s="4">
        <v>45401</v>
      </c>
      <c r="D36" s="2" t="s">
        <v>58</v>
      </c>
      <c r="E36" s="2">
        <v>108166831</v>
      </c>
      <c r="F36" s="3">
        <f t="shared" si="18"/>
        <v>2970.8333333333335</v>
      </c>
      <c r="G36" s="3">
        <f t="shared" si="19"/>
        <v>594.16666666666652</v>
      </c>
      <c r="H36" s="11">
        <v>0.2</v>
      </c>
      <c r="I36" s="9">
        <v>3565</v>
      </c>
      <c r="J36" s="2" t="s">
        <v>30</v>
      </c>
      <c r="K36" s="2" t="s">
        <v>21</v>
      </c>
      <c r="L36" s="2" t="s">
        <v>7</v>
      </c>
      <c r="M36" s="2" t="s">
        <v>14</v>
      </c>
      <c r="N36" s="21" t="s">
        <v>31</v>
      </c>
    </row>
    <row r="37" spans="1:14" x14ac:dyDescent="0.25">
      <c r="A37" s="2">
        <v>14</v>
      </c>
      <c r="B37" s="2" t="s">
        <v>60</v>
      </c>
      <c r="C37" s="4">
        <v>45406</v>
      </c>
      <c r="D37" s="2" t="s">
        <v>58</v>
      </c>
      <c r="E37" s="2">
        <v>108166831</v>
      </c>
      <c r="F37" s="3">
        <f t="shared" ref="F37:F39" si="20">I37/(1+H37)</f>
        <v>900</v>
      </c>
      <c r="G37" s="3">
        <f t="shared" ref="G37:G39" si="21">I37-F37</f>
        <v>180</v>
      </c>
      <c r="H37" s="11">
        <v>0.2</v>
      </c>
      <c r="I37" s="9">
        <v>1080</v>
      </c>
      <c r="J37" s="2" t="s">
        <v>30</v>
      </c>
      <c r="K37" s="2" t="s">
        <v>21</v>
      </c>
      <c r="L37" s="2" t="s">
        <v>7</v>
      </c>
      <c r="M37" s="2" t="s">
        <v>14</v>
      </c>
      <c r="N37" s="21" t="s">
        <v>31</v>
      </c>
    </row>
    <row r="38" spans="1:14" x14ac:dyDescent="0.25">
      <c r="A38" s="2">
        <v>15</v>
      </c>
      <c r="B38" s="2" t="s">
        <v>61</v>
      </c>
      <c r="C38" s="4">
        <v>45407</v>
      </c>
      <c r="D38" s="2" t="s">
        <v>23</v>
      </c>
      <c r="E38" s="2">
        <v>108096595</v>
      </c>
      <c r="F38" s="3">
        <f t="shared" si="20"/>
        <v>24325</v>
      </c>
      <c r="G38" s="3">
        <f t="shared" si="21"/>
        <v>4865</v>
      </c>
      <c r="H38" s="11">
        <v>0.2</v>
      </c>
      <c r="I38" s="9">
        <v>29190</v>
      </c>
      <c r="J38" s="2" t="s">
        <v>30</v>
      </c>
      <c r="K38" s="2" t="s">
        <v>21</v>
      </c>
      <c r="L38" s="2" t="s">
        <v>7</v>
      </c>
      <c r="M38" s="2" t="s">
        <v>14</v>
      </c>
      <c r="N38" s="21" t="s">
        <v>31</v>
      </c>
    </row>
    <row r="39" spans="1:14" x14ac:dyDescent="0.25">
      <c r="A39" s="2">
        <v>16</v>
      </c>
      <c r="B39" s="2" t="s">
        <v>62</v>
      </c>
      <c r="C39" s="4">
        <v>45408</v>
      </c>
      <c r="D39" s="2" t="s">
        <v>39</v>
      </c>
      <c r="E39" s="2">
        <v>106156093</v>
      </c>
      <c r="F39" s="3">
        <f t="shared" si="20"/>
        <v>2317.5</v>
      </c>
      <c r="G39" s="3">
        <f t="shared" si="21"/>
        <v>463.5</v>
      </c>
      <c r="H39" s="11">
        <v>0.2</v>
      </c>
      <c r="I39" s="9">
        <v>2781</v>
      </c>
      <c r="J39" s="2" t="s">
        <v>30</v>
      </c>
      <c r="K39" s="2" t="s">
        <v>21</v>
      </c>
      <c r="L39" s="2" t="s">
        <v>7</v>
      </c>
      <c r="M39" s="2" t="s">
        <v>14</v>
      </c>
      <c r="N39" s="21" t="s">
        <v>31</v>
      </c>
    </row>
    <row r="40" spans="1:14" x14ac:dyDescent="0.25">
      <c r="A40" s="41" t="s">
        <v>18</v>
      </c>
      <c r="B40" s="42"/>
      <c r="C40" s="42"/>
      <c r="D40" s="42"/>
      <c r="E40" s="43"/>
      <c r="F40" s="6">
        <f>SUM(F24:F39)</f>
        <v>86578.07</v>
      </c>
      <c r="G40" s="6">
        <f>SUM(G24:G39)</f>
        <v>17167.430999999997</v>
      </c>
      <c r="H40" s="10"/>
      <c r="I40" s="6">
        <f>SUM(I24:I39)</f>
        <v>103745.501</v>
      </c>
    </row>
    <row r="41" spans="1:14" x14ac:dyDescent="0.25">
      <c r="A41" s="8"/>
      <c r="B41" s="8"/>
      <c r="C41" s="8"/>
      <c r="D41" s="8"/>
      <c r="E41" s="8"/>
      <c r="F41" s="10"/>
      <c r="G41" s="10"/>
      <c r="H41" s="10"/>
      <c r="I41" s="10"/>
    </row>
    <row r="42" spans="1:14" x14ac:dyDescent="0.25">
      <c r="A42" s="46" t="s">
        <v>20</v>
      </c>
      <c r="B42" s="47"/>
      <c r="C42" s="47"/>
      <c r="D42" s="47"/>
      <c r="E42" s="47"/>
      <c r="F42" s="47"/>
      <c r="G42" s="47"/>
      <c r="H42" s="47"/>
    </row>
    <row r="43" spans="1:14" x14ac:dyDescent="0.25">
      <c r="A43" s="26" t="s">
        <v>34</v>
      </c>
      <c r="F43"/>
      <c r="G43"/>
      <c r="H43"/>
    </row>
    <row r="44" spans="1:14" x14ac:dyDescent="0.25">
      <c r="A44" s="5" t="s">
        <v>13</v>
      </c>
      <c r="B44" s="5" t="s">
        <v>16</v>
      </c>
      <c r="C44" s="5" t="s">
        <v>17</v>
      </c>
      <c r="D44" s="5" t="s">
        <v>15</v>
      </c>
      <c r="E44" s="5" t="s">
        <v>3</v>
      </c>
      <c r="F44" s="5" t="s">
        <v>19</v>
      </c>
      <c r="G44" s="5" t="s">
        <v>10</v>
      </c>
      <c r="H44" s="12" t="s">
        <v>22</v>
      </c>
    </row>
    <row r="45" spans="1:14" x14ac:dyDescent="0.25">
      <c r="A45" s="2" t="s">
        <v>14</v>
      </c>
      <c r="B45" s="7" t="s">
        <v>24</v>
      </c>
      <c r="C45" s="36" t="s">
        <v>11</v>
      </c>
      <c r="D45" s="2" t="str">
        <f>+K9</f>
        <v>Utrošen ostali režijski materijal</v>
      </c>
      <c r="E45" s="3">
        <v>1038.05</v>
      </c>
      <c r="F45" s="3">
        <f>+E45*H45</f>
        <v>207.61</v>
      </c>
      <c r="G45" s="3">
        <f>+E45+F45</f>
        <v>1245.6599999999999</v>
      </c>
      <c r="H45" s="38">
        <v>0.2</v>
      </c>
    </row>
    <row r="46" spans="1:14" x14ac:dyDescent="0.25">
      <c r="A46" s="2" t="s">
        <v>14</v>
      </c>
      <c r="B46" s="7" t="s">
        <v>33</v>
      </c>
      <c r="C46" s="49" t="s">
        <v>11</v>
      </c>
      <c r="D46" s="2" t="str">
        <f>+D48</f>
        <v>Trošak tekućeg održavanja OS</v>
      </c>
      <c r="E46" s="3">
        <v>18971.5</v>
      </c>
      <c r="F46" s="3">
        <f t="shared" ref="F46:F49" si="22">+E46*H46</f>
        <v>3794.3</v>
      </c>
      <c r="G46" s="3">
        <f t="shared" ref="G46" si="23">+E46+F46</f>
        <v>22765.8</v>
      </c>
      <c r="H46" s="38">
        <v>0.2</v>
      </c>
    </row>
    <row r="47" spans="1:14" x14ac:dyDescent="0.25">
      <c r="A47" s="2" t="s">
        <v>14</v>
      </c>
      <c r="B47" s="7" t="s">
        <v>30</v>
      </c>
      <c r="C47" s="36" t="s">
        <v>7</v>
      </c>
      <c r="D47" s="2" t="s">
        <v>21</v>
      </c>
      <c r="E47" s="3">
        <v>1481.83</v>
      </c>
      <c r="F47" s="3">
        <f t="shared" ref="F47" si="24">+E47*H47</f>
        <v>148.18299999999999</v>
      </c>
      <c r="G47" s="3">
        <f>+E47+F47</f>
        <v>1630.0129999999999</v>
      </c>
      <c r="H47" s="38">
        <v>0.1</v>
      </c>
    </row>
    <row r="48" spans="1:14" x14ac:dyDescent="0.25">
      <c r="A48" s="2" t="s">
        <v>14</v>
      </c>
      <c r="B48" s="7" t="s">
        <v>33</v>
      </c>
      <c r="C48" s="36" t="s">
        <v>7</v>
      </c>
      <c r="D48" s="2" t="str">
        <f>+K25</f>
        <v>Trošak tekućeg održavanja OS</v>
      </c>
      <c r="E48" s="3">
        <v>5166.67</v>
      </c>
      <c r="F48" s="3">
        <f t="shared" si="22"/>
        <v>1033.3340000000001</v>
      </c>
      <c r="G48" s="3">
        <f t="shared" ref="G48" si="25">+E48+F48</f>
        <v>6200.0039999999999</v>
      </c>
      <c r="H48" s="38">
        <v>0.2</v>
      </c>
    </row>
    <row r="49" spans="1:9" x14ac:dyDescent="0.25">
      <c r="A49" s="2" t="s">
        <v>84</v>
      </c>
      <c r="B49" s="7" t="s">
        <v>30</v>
      </c>
      <c r="C49" s="36" t="s">
        <v>7</v>
      </c>
      <c r="D49" s="2" t="s">
        <v>21</v>
      </c>
      <c r="E49" s="3">
        <v>59920.02</v>
      </c>
      <c r="F49" s="3">
        <f t="shared" si="22"/>
        <v>11984.004000000001</v>
      </c>
      <c r="G49" s="3">
        <f>+E49+F49</f>
        <v>71904.024000000005</v>
      </c>
      <c r="H49" s="38">
        <v>0.2</v>
      </c>
    </row>
    <row r="50" spans="1:9" s="14" customFormat="1" x14ac:dyDescent="0.25">
      <c r="A50" s="41" t="s">
        <v>18</v>
      </c>
      <c r="B50" s="42"/>
      <c r="C50" s="42"/>
      <c r="D50" s="43"/>
      <c r="E50" s="6">
        <f>SUM(E45:E49)</f>
        <v>86578.069999999992</v>
      </c>
      <c r="F50" s="6">
        <f>SUM(F45:F49)</f>
        <v>17167.431</v>
      </c>
      <c r="G50" s="6">
        <f>SUM(G45:G49)</f>
        <v>103745.501</v>
      </c>
      <c r="H50" s="13"/>
      <c r="I50" s="17"/>
    </row>
    <row r="51" spans="1:9" s="14" customFormat="1" x14ac:dyDescent="0.25">
      <c r="B51" s="15"/>
      <c r="C51" s="16"/>
      <c r="E51" s="17"/>
      <c r="F51" s="17"/>
      <c r="G51" s="17"/>
      <c r="H51" s="13"/>
      <c r="I51" s="17"/>
    </row>
    <row r="52" spans="1:9" x14ac:dyDescent="0.25">
      <c r="A52" s="44" t="s">
        <v>35</v>
      </c>
      <c r="B52" s="44"/>
      <c r="C52" s="18"/>
      <c r="D52" s="18"/>
      <c r="E52" s="19"/>
      <c r="F52" s="19"/>
      <c r="G52" s="19"/>
      <c r="H52" s="10"/>
    </row>
    <row r="53" spans="1:9" x14ac:dyDescent="0.25">
      <c r="A53" s="5" t="s">
        <v>13</v>
      </c>
      <c r="B53" s="5" t="s">
        <v>16</v>
      </c>
      <c r="C53" s="5" t="s">
        <v>17</v>
      </c>
      <c r="D53" s="5" t="s">
        <v>15</v>
      </c>
      <c r="E53" s="5" t="s">
        <v>3</v>
      </c>
      <c r="F53" s="5" t="s">
        <v>19</v>
      </c>
      <c r="G53" s="5" t="s">
        <v>10</v>
      </c>
      <c r="H53" s="12" t="s">
        <v>22</v>
      </c>
    </row>
    <row r="54" spans="1:9" x14ac:dyDescent="0.25">
      <c r="A54" s="2" t="s">
        <v>14</v>
      </c>
      <c r="B54" s="49" t="s">
        <v>29</v>
      </c>
      <c r="C54" s="36" t="s">
        <v>11</v>
      </c>
      <c r="D54" s="36" t="str">
        <f>+K8</f>
        <v>Trošak kancelarijski materijal</v>
      </c>
      <c r="E54" s="37">
        <v>5781.72</v>
      </c>
      <c r="F54" s="37">
        <f>+E54*H54</f>
        <v>1156.3440000000001</v>
      </c>
      <c r="G54" s="37">
        <f>+E54+F54</f>
        <v>6938.0640000000003</v>
      </c>
      <c r="H54" s="38">
        <v>0.2</v>
      </c>
    </row>
    <row r="55" spans="1:9" x14ac:dyDescent="0.25">
      <c r="A55" s="2" t="s">
        <v>14</v>
      </c>
      <c r="B55" s="49" t="s">
        <v>24</v>
      </c>
      <c r="C55" s="36" t="s">
        <v>11</v>
      </c>
      <c r="D55" s="36" t="str">
        <f>+K9</f>
        <v>Utrošen ostali režijski materijal</v>
      </c>
      <c r="E55" s="37">
        <v>6885.22</v>
      </c>
      <c r="F55" s="37">
        <f t="shared" ref="F55:F59" si="26">+E55*H55</f>
        <v>1377.0440000000001</v>
      </c>
      <c r="G55" s="37">
        <f t="shared" ref="G55:G58" si="27">+E55+F55</f>
        <v>8262.264000000001</v>
      </c>
      <c r="H55" s="38">
        <v>0.2</v>
      </c>
    </row>
    <row r="56" spans="1:9" x14ac:dyDescent="0.25">
      <c r="A56" s="2" t="s">
        <v>14</v>
      </c>
      <c r="B56" s="49" t="s">
        <v>68</v>
      </c>
      <c r="C56" s="36" t="s">
        <v>11</v>
      </c>
      <c r="D56" s="36" t="str">
        <f>+K11</f>
        <v>Sitan inventar i HTZ oprema</v>
      </c>
      <c r="E56" s="37">
        <v>12965</v>
      </c>
      <c r="F56" s="37">
        <f t="shared" si="26"/>
        <v>2593</v>
      </c>
      <c r="G56" s="37">
        <f t="shared" si="27"/>
        <v>15558</v>
      </c>
      <c r="H56" s="38">
        <v>0.2</v>
      </c>
    </row>
    <row r="57" spans="1:9" x14ac:dyDescent="0.25">
      <c r="A57" s="2" t="s">
        <v>14</v>
      </c>
      <c r="B57" s="36" t="s">
        <v>30</v>
      </c>
      <c r="C57" s="36" t="s">
        <v>7</v>
      </c>
      <c r="D57" s="36" t="str">
        <f>+K36</f>
        <v>Trošak reprezentacije</v>
      </c>
      <c r="E57" s="37">
        <v>109.99</v>
      </c>
      <c r="F57" s="37">
        <f t="shared" si="26"/>
        <v>10.999000000000001</v>
      </c>
      <c r="G57" s="37">
        <f t="shared" si="27"/>
        <v>120.98899999999999</v>
      </c>
      <c r="H57" s="38">
        <v>0.1</v>
      </c>
    </row>
    <row r="58" spans="1:9" x14ac:dyDescent="0.25">
      <c r="A58" s="2" t="s">
        <v>14</v>
      </c>
      <c r="B58" s="50" t="s">
        <v>77</v>
      </c>
      <c r="C58" s="36" t="s">
        <v>7</v>
      </c>
      <c r="D58" s="36" t="str">
        <f>+K14</f>
        <v>Trošak goriva</v>
      </c>
      <c r="E58" s="37">
        <v>12467.05</v>
      </c>
      <c r="F58" s="37">
        <f t="shared" si="26"/>
        <v>2493.41</v>
      </c>
      <c r="G58" s="37">
        <f t="shared" si="27"/>
        <v>14960.46</v>
      </c>
      <c r="H58" s="40">
        <v>0.2</v>
      </c>
    </row>
    <row r="59" spans="1:9" x14ac:dyDescent="0.25">
      <c r="A59" s="2" t="s">
        <v>14</v>
      </c>
      <c r="B59" s="39" t="s">
        <v>30</v>
      </c>
      <c r="C59" s="36" t="s">
        <v>7</v>
      </c>
      <c r="D59" s="36" t="str">
        <f>+K19</f>
        <v>Trošak reprezentacije</v>
      </c>
      <c r="E59" s="37">
        <v>30662.959999999999</v>
      </c>
      <c r="F59" s="37">
        <f t="shared" si="26"/>
        <v>6132.5920000000006</v>
      </c>
      <c r="G59" s="37">
        <f t="shared" ref="G59" si="28">+E59+F59</f>
        <v>36795.551999999996</v>
      </c>
      <c r="H59" s="38">
        <v>0.2</v>
      </c>
    </row>
    <row r="60" spans="1:9" x14ac:dyDescent="0.25">
      <c r="A60" s="41" t="s">
        <v>18</v>
      </c>
      <c r="B60" s="42"/>
      <c r="C60" s="42"/>
      <c r="D60" s="43"/>
      <c r="E60" s="6">
        <f>SUM(E54:E59)</f>
        <v>68871.94</v>
      </c>
      <c r="F60" s="6">
        <f>SUM(F54:F59)</f>
        <v>13763.388999999999</v>
      </c>
      <c r="G60" s="6">
        <f>SUM(G54:G59)</f>
        <v>82635.328999999998</v>
      </c>
    </row>
    <row r="61" spans="1:9" x14ac:dyDescent="0.25">
      <c r="A61" s="18"/>
      <c r="B61" s="18"/>
      <c r="C61" s="18"/>
      <c r="D61" s="18"/>
      <c r="E61" s="19"/>
      <c r="F61" s="19"/>
      <c r="G61" s="19"/>
      <c r="H61" s="10"/>
    </row>
    <row r="62" spans="1:9" x14ac:dyDescent="0.25">
      <c r="A62" s="8"/>
      <c r="B62" s="8"/>
      <c r="C62" s="8"/>
      <c r="D62" s="8"/>
      <c r="E62" s="10"/>
      <c r="F62" s="10"/>
      <c r="G62" s="10"/>
      <c r="H62" s="10"/>
    </row>
    <row r="68" spans="1:7" x14ac:dyDescent="0.25">
      <c r="A68" s="8"/>
      <c r="B68" s="8"/>
      <c r="C68" s="8"/>
      <c r="D68" s="8"/>
      <c r="E68" s="10"/>
      <c r="F68" s="10"/>
      <c r="G68" s="10"/>
    </row>
    <row r="69" spans="1:7" x14ac:dyDescent="0.25">
      <c r="A69" s="8"/>
      <c r="B69" s="8"/>
      <c r="C69" s="8"/>
      <c r="D69" s="8"/>
      <c r="E69" s="10"/>
      <c r="F69" s="10"/>
      <c r="G69" s="10"/>
    </row>
    <row r="76" spans="1:7" x14ac:dyDescent="0.25">
      <c r="C76" s="1"/>
      <c r="D76" s="1"/>
    </row>
    <row r="77" spans="1:7" x14ac:dyDescent="0.25">
      <c r="C77" s="1"/>
      <c r="D77" s="1"/>
    </row>
    <row r="78" spans="1:7" x14ac:dyDescent="0.25">
      <c r="C78" s="1"/>
      <c r="D78" s="1"/>
    </row>
    <row r="79" spans="1:7" x14ac:dyDescent="0.25">
      <c r="C79" s="1"/>
      <c r="D79" s="1"/>
    </row>
  </sheetData>
  <mergeCells count="7">
    <mergeCell ref="A60:D60"/>
    <mergeCell ref="A50:D50"/>
    <mergeCell ref="A52:B52"/>
    <mergeCell ref="A2:L2"/>
    <mergeCell ref="A40:E40"/>
    <mergeCell ref="A42:H42"/>
    <mergeCell ref="A20:E20"/>
  </mergeCells>
  <phoneticPr fontId="4" type="noConversion"/>
  <pageMargins left="0.25" right="0.25" top="0.75" bottom="0.75" header="0.3" footer="0.3"/>
  <pageSetup paperSize="9" scale="5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2024-05-18T11:55:33Z</cp:lastPrinted>
  <dcterms:created xsi:type="dcterms:W3CDTF">2022-05-14T12:32:36Z</dcterms:created>
  <dcterms:modified xsi:type="dcterms:W3CDTF">2024-05-18T11:55:37Z</dcterms:modified>
</cp:coreProperties>
</file>